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315" windowWidth="11610" windowHeight="6105" tabRatio="544"/>
  </bookViews>
  <sheets>
    <sheet name="ก.ย" sheetId="21" r:id="rId1"/>
  </sheets>
  <definedNames>
    <definedName name="_xlnm.Print_Area" localSheetId="0">ก.ย!$A$1:$I$27</definedName>
  </definedNames>
  <calcPr calcId="144525"/>
</workbook>
</file>

<file path=xl/calcChain.xml><?xml version="1.0" encoding="utf-8"?>
<calcChain xmlns="http://schemas.openxmlformats.org/spreadsheetml/2006/main">
  <c r="D26" i="21" l="1"/>
  <c r="D16" i="21"/>
  <c r="D14" i="21"/>
  <c r="D12" i="21"/>
  <c r="D24" i="21"/>
  <c r="D22" i="21"/>
  <c r="D20" i="21"/>
  <c r="D18" i="21"/>
  <c r="D6" i="21"/>
  <c r="D10" i="21"/>
  <c r="C28" i="21"/>
  <c r="D8" i="21"/>
  <c r="D28" i="21" l="1"/>
</calcChain>
</file>

<file path=xl/sharedStrings.xml><?xml version="1.0" encoding="utf-8"?>
<sst xmlns="http://schemas.openxmlformats.org/spreadsheetml/2006/main" count="114" uniqueCount="71">
  <si>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</si>
  <si>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</si>
  <si>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</si>
  <si>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</si>
  <si>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</si>
  <si>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</si>
  <si>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</si>
  <si>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</si>
  <si>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</si>
  <si>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งานสวนป่าพรุดินนา-ห้วยน้ำขาว องค์การอุตสาหกรรมป่าไม้เขตหาดใหญ่</t>
  </si>
  <si>
    <t>วิธีเฉพาะเจาะจง</t>
  </si>
  <si>
    <t>ค่าถ่ายเอกสาร</t>
  </si>
  <si>
    <t xml:space="preserve">บริษัท ริโก้ (ประเทศไทย) จำกัด </t>
  </si>
  <si>
    <t>สะดวกในการจัดซื้อและสินค้าได้มาตรฐาน</t>
  </si>
  <si>
    <t>ตรงตามความต้องการ</t>
  </si>
  <si>
    <t>สะดวกในการบริการและรวดเร็ว</t>
  </si>
  <si>
    <t>ราคาที่ตกลงซื้อหรือจ้าง 1,000.- บาท</t>
  </si>
  <si>
    <t>ราคาที่เสนอ 1,000.- บาท</t>
  </si>
  <si>
    <t>ทะเบียน บง 233 กระบี่</t>
  </si>
  <si>
    <t>ราคาที่เสนอ 1,200.- บาท</t>
  </si>
  <si>
    <t>บริษัท ริโก้ (ประเทศไทย) จำกัด ราคาที่เสนอ</t>
  </si>
  <si>
    <t>หจก.ศรีสุนทรออยล์ (สำนักงานใหญ่)</t>
  </si>
  <si>
    <t>ค่าน้ำม้นเชื้อเพลิง-หล่อลื่นสำหรับรถยนต์</t>
  </si>
  <si>
    <t>ค่าซ่อมแซม (พาหนะ) รถจักรยานยนต์ทะเบียน วยย 453 กทม.</t>
  </si>
  <si>
    <t>6,000.- บาท</t>
  </si>
  <si>
    <t>ราคาที่ตกลงซื้อหรือจ้าง 6,000.- บาท</t>
  </si>
  <si>
    <t>ราคาที่ตกลงซื้อหรือจ้าง 1,200.- บาท</t>
  </si>
  <si>
    <t>2,140 บาท</t>
  </si>
  <si>
    <t>ราคาที่ตกลงซื้อหรือจ้าง 2,140.-บาท</t>
  </si>
  <si>
    <t>ร้านโยธินการเกษตร ราคาที่เสนอ</t>
  </si>
  <si>
    <t>ร้านโยธินการเกษตร</t>
  </si>
  <si>
    <t>2,490.- บาท</t>
  </si>
  <si>
    <t>ร้าน บ่อดิน ศรีสุข</t>
  </si>
  <si>
    <t>ร้าน บ่อดิน ศรีสุข ราคาที่เสนอ</t>
  </si>
  <si>
    <t>ร้านเนรมิตศิลป์ ราคาที่เสนอ</t>
  </si>
  <si>
    <t>ค่าซ่อมแซม (ทรัพย์สิน) จัดซื้อหินคลุกซ่อมแซมเส้นทางตรวจการ</t>
  </si>
  <si>
    <t>ร้านอานัสค้าไม้ ราคาที่เสนอ</t>
  </si>
  <si>
    <t>ร้านอานัสค้าไม้</t>
  </si>
  <si>
    <t>ค่าน้ำมันเชื้อเพลิง-หล่อลื่น เครื่องตัดหญ้า</t>
  </si>
  <si>
    <t>สรุปผลการดำเนินการจัดซื้อจัดจ้างในรอบเดือน กันยายน 2562</t>
  </si>
  <si>
    <t>แปลงปี 2542</t>
  </si>
  <si>
    <t>17 ก.ย.62</t>
  </si>
  <si>
    <t>ค่าอุปกรณ์ประกอบการผลิต (ดินทาหน้ายางพาราแปลงปี 2542</t>
  </si>
  <si>
    <t>1,800.-บาท</t>
  </si>
  <si>
    <t>ราคาที่ตกลงซื้อหรือจ้าง 1,800.-บาท</t>
  </si>
  <si>
    <t>ค่าซ่อมแซม (ทรัพย์สิน) จัดซื้อไม้เนื้อแข็งซ่อมแซมโรงจอดรถ</t>
  </si>
  <si>
    <t>ด้านหลังสำนักงาน</t>
  </si>
  <si>
    <t>5,674.- บาท</t>
  </si>
  <si>
    <t>ราคาที่ตกลงซื้อหรือจ้าง 5,674.- บาท</t>
  </si>
  <si>
    <t>19 ก.ย.62</t>
  </si>
  <si>
    <t>อู่สมชัยเจริญยนต์ ราคาที่เสนอ</t>
  </si>
  <si>
    <t>ราคาที่ตกลงซื้อหรือจ้าง 2,490.- บาท</t>
  </si>
  <si>
    <t>อู่สมชัยเจริญยนต์</t>
  </si>
  <si>
    <t>ค่าประชาสัมพันธ์ จัดทำป้ายไวนิล โครงการส่งเสริมปลูกไม้เศรษฐกิจฯ</t>
  </si>
  <si>
    <t>จำนวน 10 ชุด ๆละ 600.- บาท</t>
  </si>
  <si>
    <t xml:space="preserve">ร้านเนรมิตศิลป์ </t>
  </si>
  <si>
    <t>27 ก.ย.62</t>
  </si>
  <si>
    <t>2544,2545 และ2550)</t>
  </si>
  <si>
    <t>ค่าซ่อมแซม (ทรัพย์สิน) จัดซื้อวัสดุอุปกรณ์ซ่อมแซมระบบประปา</t>
  </si>
  <si>
    <t>ห้องแถวที่พักคนงานกรีดยางพารา (รหัสทรัพย์สิน 145082-102/02)</t>
  </si>
  <si>
    <t>ร้านไกว่ล้านท่าจีน ราคาที่เสนอ</t>
  </si>
  <si>
    <t>ร้านไกว่ล้านท่าจีน</t>
  </si>
  <si>
    <t>2,960.- บาท</t>
  </si>
  <si>
    <t>ราคาที่ตกลงซื้อหรือจ้าง 2,960.- บาท</t>
  </si>
  <si>
    <t>ค่าน้ำมันเชื้อเพลิง-หล่อลื่น รถจักรยานยนต์ ทะเบียน วยย 453 กมม</t>
  </si>
  <si>
    <t>ราคาที่เสนอ 4,050.- บาท</t>
  </si>
  <si>
    <t>ราคาที่ตกลงซื้อหรือจ้าง4,050.- บาท</t>
  </si>
  <si>
    <t>ราคาที่เสนอ 3,580.- บาท</t>
  </si>
  <si>
    <t>ราคาที่ตกลงซื้อหรือจ้าง 3,580.- บาท</t>
  </si>
  <si>
    <t>30 ก.ย.62</t>
  </si>
  <si>
    <t>วันที่  5   เดือน ตุลาคม พ.ศ.2562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</si>
</sst>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sz val="14"/>
      <color theme="1"/>
      <name val="TH Niramit AS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187" fontId="3" fillId="0" borderId="1" xfId="1" applyFont="1" applyBorder="1" applyAlignment="1">
      <alignment horizontal="center" vertical="center"/>
    </xf>
    <xf numFmtId="187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1" applyFont="1"/>
    <xf numFmtId="0" fontId="3" fillId="0" borderId="0" xfId="0" applyFont="1" applyAlignment="1"/>
    <xf numFmtId="49" fontId="3" fillId="0" borderId="2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7" fontId="2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87" fontId="3" fillId="0" borderId="2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187" fontId="3" fillId="0" borderId="3" xfId="1" applyFont="1" applyBorder="1" applyAlignment="1">
      <alignment horizontal="center" vertical="center"/>
    </xf>
    <xf numFmtId="187" fontId="3" fillId="0" borderId="3" xfId="1" applyFont="1" applyBorder="1" applyAlignment="1">
      <alignment vertical="center"/>
    </xf>
    <xf numFmtId="0" fontId="3" fillId="0" borderId="3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187" fontId="3" fillId="0" borderId="2" xfId="1" applyFont="1" applyBorder="1" applyAlignment="1">
      <alignment vertical="center"/>
    </xf>
    <xf numFmtId="187" fontId="3" fillId="0" borderId="1" xfId="1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/>
    <xf numFmtId="0" fontId="3" fillId="0" borderId="1" xfId="0" applyFont="1" applyBorder="1" applyAlignment="1"/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/>
    <xf numFmtId="187" fontId="3" fillId="0" borderId="0" xfId="0" applyNumberFormat="1" applyFont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87" fontId="5" fillId="0" borderId="0" xfId="0" applyNumberFormat="1" applyFont="1"/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6018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4" zoomScale="80" zoomScaleNormal="80" zoomScaleSheetLayoutView="110" workbookViewId="0">
      <selection activeCell="B13" sqref="B13"/>
    </sheetView>
  </sheetViews>
  <sheetFormatPr defaultColWidth="9" defaultRowHeight="18.75" x14ac:dyDescent="0.3"/>
  <cols>
    <col min="1" max="1" width="6.75" style="4" customWidth="1"/>
    <col min="2" max="2" width="50.75" style="1" customWidth="1"/>
    <col min="3" max="3" width="17.25" style="1" bestFit="1" customWidth="1"/>
    <col min="4" max="4" width="12.25" style="5" customWidth="1"/>
    <col min="5" max="5" width="12.875" style="1" customWidth="1"/>
    <col min="6" max="6" width="40.75" style="1" customWidth="1"/>
    <col min="7" max="7" width="41.875" style="1" customWidth="1"/>
    <col min="8" max="8" width="34.625" style="1" customWidth="1"/>
    <col min="9" max="9" width="23.375" style="1" bestFit="1" customWidth="1"/>
    <col min="10" max="16384" width="9" style="1"/>
  </cols>
  <sheetData>
    <row r="1" spans="1:10" x14ac:dyDescent="0.3">
      <c r="A1" s="42" t="s">
        <v>39</v>
      </c>
      <c r="B1" s="42"/>
      <c r="C1" s="42"/>
      <c r="D1" s="42"/>
      <c r="E1" s="42"/>
      <c r="F1" s="42"/>
      <c r="G1" s="42"/>
      <c r="H1" s="42"/>
      <c r="I1" s="42"/>
      <c r="J1" s="6"/>
    </row>
    <row r="2" spans="1:10" x14ac:dyDescent="0.3">
      <c r="A2" s="42" t="s">
        <v>9</v>
      </c>
      <c r="B2" s="42"/>
      <c r="C2" s="42"/>
      <c r="D2" s="42"/>
      <c r="E2" s="42"/>
      <c r="F2" s="42"/>
      <c r="G2" s="42"/>
      <c r="H2" s="42"/>
      <c r="I2" s="42"/>
      <c r="J2" s="6"/>
    </row>
    <row r="3" spans="1:10" x14ac:dyDescent="0.3">
      <c r="A3" s="42" t="s">
        <v>70</v>
      </c>
      <c r="B3" s="42"/>
      <c r="C3" s="42"/>
      <c r="D3" s="42"/>
      <c r="E3" s="42"/>
      <c r="F3" s="42"/>
      <c r="G3" s="42"/>
      <c r="H3" s="42"/>
      <c r="I3" s="42"/>
      <c r="J3" s="6"/>
    </row>
    <row r="4" spans="1:10" ht="3.75" customHeight="1" x14ac:dyDescent="0.3">
      <c r="A4" s="39"/>
      <c r="B4" s="39"/>
      <c r="C4" s="39"/>
      <c r="D4" s="3"/>
      <c r="E4" s="39"/>
      <c r="F4" s="39"/>
      <c r="G4" s="39"/>
      <c r="H4" s="39"/>
      <c r="I4" s="39"/>
      <c r="J4" s="6"/>
    </row>
    <row r="5" spans="1:10" ht="37.5" x14ac:dyDescent="0.3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4" t="s">
        <v>8</v>
      </c>
      <c r="G5" s="10" t="s">
        <v>5</v>
      </c>
      <c r="H5" s="25" t="s">
        <v>6</v>
      </c>
      <c r="I5" s="12" t="s">
        <v>7</v>
      </c>
    </row>
    <row r="6" spans="1:10" x14ac:dyDescent="0.3">
      <c r="A6" s="28">
        <v>1</v>
      </c>
      <c r="B6" s="14" t="s">
        <v>35</v>
      </c>
      <c r="C6" s="22">
        <v>6000</v>
      </c>
      <c r="D6" s="15">
        <f t="shared" ref="D6" si="0">+C6</f>
        <v>6000</v>
      </c>
      <c r="E6" s="40" t="s">
        <v>10</v>
      </c>
      <c r="F6" s="7" t="s">
        <v>33</v>
      </c>
      <c r="G6" s="7" t="s">
        <v>32</v>
      </c>
      <c r="H6" s="14" t="s">
        <v>15</v>
      </c>
      <c r="I6" s="26" t="s">
        <v>41</v>
      </c>
    </row>
    <row r="7" spans="1:10" x14ac:dyDescent="0.3">
      <c r="A7" s="29"/>
      <c r="B7" s="21" t="s">
        <v>40</v>
      </c>
      <c r="C7" s="23"/>
      <c r="D7" s="2"/>
      <c r="E7" s="41"/>
      <c r="F7" s="20" t="s">
        <v>24</v>
      </c>
      <c r="G7" s="8" t="s">
        <v>25</v>
      </c>
      <c r="H7" s="21"/>
      <c r="I7" s="27"/>
    </row>
    <row r="8" spans="1:10" x14ac:dyDescent="0.3">
      <c r="A8" s="32">
        <v>2</v>
      </c>
      <c r="B8" s="14" t="s">
        <v>42</v>
      </c>
      <c r="C8" s="18">
        <v>1800</v>
      </c>
      <c r="D8" s="17">
        <f>+C8</f>
        <v>1800</v>
      </c>
      <c r="E8" s="40" t="s">
        <v>10</v>
      </c>
      <c r="F8" s="16" t="s">
        <v>29</v>
      </c>
      <c r="G8" s="16" t="s">
        <v>30</v>
      </c>
      <c r="H8" s="7" t="s">
        <v>13</v>
      </c>
      <c r="I8" s="26" t="s">
        <v>41</v>
      </c>
    </row>
    <row r="9" spans="1:10" x14ac:dyDescent="0.3">
      <c r="A9" s="32"/>
      <c r="B9" s="21" t="s">
        <v>57</v>
      </c>
      <c r="C9" s="18"/>
      <c r="D9" s="17"/>
      <c r="E9" s="33"/>
      <c r="F9" s="9" t="s">
        <v>43</v>
      </c>
      <c r="G9" s="8" t="s">
        <v>44</v>
      </c>
      <c r="H9" s="19" t="s">
        <v>14</v>
      </c>
      <c r="I9" s="27"/>
    </row>
    <row r="10" spans="1:10" x14ac:dyDescent="0.3">
      <c r="A10" s="28">
        <v>3</v>
      </c>
      <c r="B10" s="14" t="s">
        <v>11</v>
      </c>
      <c r="C10" s="22">
        <v>2140</v>
      </c>
      <c r="D10" s="15">
        <f>+C10</f>
        <v>2140</v>
      </c>
      <c r="E10" s="40" t="s">
        <v>10</v>
      </c>
      <c r="F10" s="16" t="s">
        <v>20</v>
      </c>
      <c r="G10" s="16" t="s">
        <v>12</v>
      </c>
      <c r="H10" s="14" t="s">
        <v>15</v>
      </c>
      <c r="I10" s="26" t="s">
        <v>41</v>
      </c>
    </row>
    <row r="11" spans="1:10" x14ac:dyDescent="0.3">
      <c r="A11" s="29"/>
      <c r="B11" s="21"/>
      <c r="C11" s="23"/>
      <c r="D11" s="2"/>
      <c r="E11" s="41"/>
      <c r="F11" s="9" t="s">
        <v>27</v>
      </c>
      <c r="G11" s="8" t="s">
        <v>28</v>
      </c>
      <c r="H11" s="21"/>
      <c r="I11" s="27"/>
    </row>
    <row r="12" spans="1:10" x14ac:dyDescent="0.3">
      <c r="A12" s="32">
        <v>4</v>
      </c>
      <c r="B12" s="14" t="s">
        <v>64</v>
      </c>
      <c r="C12" s="22">
        <v>1200</v>
      </c>
      <c r="D12" s="15">
        <f>+C12</f>
        <v>1200</v>
      </c>
      <c r="E12" s="40" t="s">
        <v>10</v>
      </c>
      <c r="F12" s="16" t="s">
        <v>21</v>
      </c>
      <c r="G12" s="16" t="s">
        <v>21</v>
      </c>
      <c r="H12" s="7" t="s">
        <v>13</v>
      </c>
      <c r="I12" s="26" t="s">
        <v>41</v>
      </c>
    </row>
    <row r="13" spans="1:10" x14ac:dyDescent="0.3">
      <c r="A13" s="32"/>
      <c r="B13" s="21"/>
      <c r="C13" s="23"/>
      <c r="D13" s="2"/>
      <c r="E13" s="41"/>
      <c r="F13" s="9" t="s">
        <v>19</v>
      </c>
      <c r="G13" s="8" t="s">
        <v>26</v>
      </c>
      <c r="H13" s="8" t="s">
        <v>14</v>
      </c>
      <c r="I13" s="27"/>
    </row>
    <row r="14" spans="1:10" x14ac:dyDescent="0.3">
      <c r="A14" s="28">
        <v>5</v>
      </c>
      <c r="B14" s="14" t="s">
        <v>38</v>
      </c>
      <c r="C14" s="22">
        <v>1000</v>
      </c>
      <c r="D14" s="15">
        <f>+C14</f>
        <v>1000</v>
      </c>
      <c r="E14" s="40" t="s">
        <v>10</v>
      </c>
      <c r="F14" s="16" t="s">
        <v>21</v>
      </c>
      <c r="G14" s="16" t="s">
        <v>21</v>
      </c>
      <c r="H14" s="7" t="s">
        <v>13</v>
      </c>
      <c r="I14" s="26" t="s">
        <v>41</v>
      </c>
    </row>
    <row r="15" spans="1:10" x14ac:dyDescent="0.3">
      <c r="A15" s="29"/>
      <c r="B15" s="21"/>
      <c r="C15" s="23"/>
      <c r="D15" s="2"/>
      <c r="E15" s="41"/>
      <c r="F15" s="9" t="s">
        <v>17</v>
      </c>
      <c r="G15" s="8" t="s">
        <v>16</v>
      </c>
      <c r="H15" s="8" t="s">
        <v>14</v>
      </c>
      <c r="I15" s="27"/>
    </row>
    <row r="16" spans="1:10" x14ac:dyDescent="0.3">
      <c r="A16" s="32">
        <v>6</v>
      </c>
      <c r="B16" s="30" t="s">
        <v>22</v>
      </c>
      <c r="C16" s="22">
        <v>4050</v>
      </c>
      <c r="D16" s="15">
        <f>+C16</f>
        <v>4050</v>
      </c>
      <c r="E16" s="40" t="s">
        <v>10</v>
      </c>
      <c r="F16" s="16" t="s">
        <v>21</v>
      </c>
      <c r="G16" s="16" t="s">
        <v>21</v>
      </c>
      <c r="H16" s="7" t="s">
        <v>13</v>
      </c>
      <c r="I16" s="26" t="s">
        <v>41</v>
      </c>
    </row>
    <row r="17" spans="1:9" x14ac:dyDescent="0.3">
      <c r="A17" s="32"/>
      <c r="B17" s="31" t="s">
        <v>18</v>
      </c>
      <c r="C17" s="23"/>
      <c r="D17" s="2"/>
      <c r="E17" s="41"/>
      <c r="F17" s="9" t="s">
        <v>65</v>
      </c>
      <c r="G17" s="8" t="s">
        <v>66</v>
      </c>
      <c r="H17" s="8" t="s">
        <v>14</v>
      </c>
      <c r="I17" s="27"/>
    </row>
    <row r="18" spans="1:9" x14ac:dyDescent="0.3">
      <c r="A18" s="28">
        <v>7</v>
      </c>
      <c r="B18" s="14" t="s">
        <v>45</v>
      </c>
      <c r="C18" s="22">
        <v>5674</v>
      </c>
      <c r="D18" s="15">
        <f t="shared" ref="D18" si="1">+C18</f>
        <v>5674</v>
      </c>
      <c r="E18" s="40" t="s">
        <v>10</v>
      </c>
      <c r="F18" s="7" t="s">
        <v>36</v>
      </c>
      <c r="G18" s="7" t="s">
        <v>37</v>
      </c>
      <c r="H18" s="7" t="s">
        <v>13</v>
      </c>
      <c r="I18" s="26" t="s">
        <v>49</v>
      </c>
    </row>
    <row r="19" spans="1:9" x14ac:dyDescent="0.3">
      <c r="A19" s="29"/>
      <c r="B19" s="21" t="s">
        <v>46</v>
      </c>
      <c r="C19" s="23"/>
      <c r="D19" s="2"/>
      <c r="E19" s="41"/>
      <c r="F19" s="20" t="s">
        <v>47</v>
      </c>
      <c r="G19" s="8" t="s">
        <v>48</v>
      </c>
      <c r="H19" s="19" t="s">
        <v>14</v>
      </c>
      <c r="I19" s="27"/>
    </row>
    <row r="20" spans="1:9" x14ac:dyDescent="0.3">
      <c r="A20" s="28">
        <v>8</v>
      </c>
      <c r="B20" s="36" t="s">
        <v>23</v>
      </c>
      <c r="C20" s="22">
        <v>2490</v>
      </c>
      <c r="D20" s="15">
        <f>+C20</f>
        <v>2490</v>
      </c>
      <c r="E20" s="40" t="s">
        <v>10</v>
      </c>
      <c r="F20" s="16" t="s">
        <v>50</v>
      </c>
      <c r="G20" s="16" t="s">
        <v>52</v>
      </c>
      <c r="H20" s="14" t="s">
        <v>15</v>
      </c>
      <c r="I20" s="26" t="s">
        <v>49</v>
      </c>
    </row>
    <row r="21" spans="1:9" x14ac:dyDescent="0.3">
      <c r="A21" s="29"/>
      <c r="B21" s="37"/>
      <c r="C21" s="23"/>
      <c r="D21" s="2"/>
      <c r="E21" s="41"/>
      <c r="F21" s="9" t="s">
        <v>31</v>
      </c>
      <c r="G21" s="8" t="s">
        <v>51</v>
      </c>
      <c r="H21" s="21"/>
      <c r="I21" s="27"/>
    </row>
    <row r="22" spans="1:9" x14ac:dyDescent="0.3">
      <c r="A22" s="28">
        <v>9</v>
      </c>
      <c r="B22" s="36" t="s">
        <v>53</v>
      </c>
      <c r="C22" s="22">
        <v>6000</v>
      </c>
      <c r="D22" s="15">
        <f>+C22</f>
        <v>6000</v>
      </c>
      <c r="E22" s="40" t="s">
        <v>10</v>
      </c>
      <c r="F22" s="16" t="s">
        <v>34</v>
      </c>
      <c r="G22" s="16" t="s">
        <v>55</v>
      </c>
      <c r="H22" s="14" t="s">
        <v>15</v>
      </c>
      <c r="I22" s="26" t="s">
        <v>56</v>
      </c>
    </row>
    <row r="23" spans="1:9" x14ac:dyDescent="0.3">
      <c r="A23" s="29"/>
      <c r="B23" s="37" t="s">
        <v>54</v>
      </c>
      <c r="C23" s="23"/>
      <c r="D23" s="2"/>
      <c r="E23" s="41"/>
      <c r="F23" s="9" t="s">
        <v>24</v>
      </c>
      <c r="G23" s="8" t="s">
        <v>25</v>
      </c>
      <c r="H23" s="21"/>
      <c r="I23" s="27"/>
    </row>
    <row r="24" spans="1:9" x14ac:dyDescent="0.3">
      <c r="A24" s="32">
        <v>10</v>
      </c>
      <c r="B24" s="14" t="s">
        <v>58</v>
      </c>
      <c r="C24" s="22">
        <v>2960</v>
      </c>
      <c r="D24" s="15">
        <f t="shared" ref="D24" si="2">+C24</f>
        <v>2960</v>
      </c>
      <c r="E24" s="40" t="s">
        <v>10</v>
      </c>
      <c r="F24" s="7" t="s">
        <v>60</v>
      </c>
      <c r="G24" s="7" t="s">
        <v>61</v>
      </c>
      <c r="H24" s="7" t="s">
        <v>13</v>
      </c>
      <c r="I24" s="26" t="s">
        <v>56</v>
      </c>
    </row>
    <row r="25" spans="1:9" x14ac:dyDescent="0.3">
      <c r="A25" s="32"/>
      <c r="B25" s="21" t="s">
        <v>59</v>
      </c>
      <c r="C25" s="23"/>
      <c r="D25" s="2"/>
      <c r="E25" s="41"/>
      <c r="F25" s="20" t="s">
        <v>62</v>
      </c>
      <c r="G25" s="8" t="s">
        <v>63</v>
      </c>
      <c r="H25" s="19" t="s">
        <v>14</v>
      </c>
      <c r="I25" s="27"/>
    </row>
    <row r="26" spans="1:9" x14ac:dyDescent="0.3">
      <c r="A26" s="28">
        <v>11</v>
      </c>
      <c r="B26" s="30" t="s">
        <v>22</v>
      </c>
      <c r="C26" s="22">
        <v>3580</v>
      </c>
      <c r="D26" s="15">
        <f>+C26</f>
        <v>3580</v>
      </c>
      <c r="E26" s="40" t="s">
        <v>10</v>
      </c>
      <c r="F26" s="16" t="s">
        <v>21</v>
      </c>
      <c r="G26" s="16" t="s">
        <v>21</v>
      </c>
      <c r="H26" s="7" t="s">
        <v>13</v>
      </c>
      <c r="I26" s="26" t="s">
        <v>69</v>
      </c>
    </row>
    <row r="27" spans="1:9" x14ac:dyDescent="0.3">
      <c r="A27" s="29"/>
      <c r="B27" s="31" t="s">
        <v>18</v>
      </c>
      <c r="C27" s="23"/>
      <c r="D27" s="2"/>
      <c r="E27" s="41"/>
      <c r="F27" s="9" t="s">
        <v>67</v>
      </c>
      <c r="G27" s="8" t="s">
        <v>68</v>
      </c>
      <c r="H27" s="8" t="s">
        <v>14</v>
      </c>
      <c r="I27" s="27"/>
    </row>
    <row r="28" spans="1:9" x14ac:dyDescent="0.3">
      <c r="C28" s="35">
        <f>SUM(C6:C27)</f>
        <v>36894</v>
      </c>
      <c r="D28" s="35">
        <f>SUM(D6:D27)</f>
        <v>36894</v>
      </c>
    </row>
    <row r="29" spans="1:9" x14ac:dyDescent="0.3">
      <c r="C29" s="35"/>
    </row>
    <row r="30" spans="1:9" x14ac:dyDescent="0.3">
      <c r="F30" s="35"/>
    </row>
    <row r="31" spans="1:9" ht="22.5" x14ac:dyDescent="0.55000000000000004">
      <c r="F31" s="34"/>
    </row>
    <row r="32" spans="1:9" ht="22.5" x14ac:dyDescent="0.55000000000000004">
      <c r="F32" s="34"/>
    </row>
    <row r="33" spans="6:6" ht="22.5" x14ac:dyDescent="0.55000000000000004">
      <c r="F33" s="38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ก.ย</vt:lpstr>
      <vt:lpstr>ก.ย!Print_Area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2019-07-31T07:11:12Z</cp:lastPrinted>
  <dcterms:created xsi:type="dcterms:W3CDTF">2015-03-30T03:35:31Z</dcterms:created>
  <dcterms:modified xsi:type="dcterms:W3CDTF">2019-10-04T03:42:37Z</dcterms:modified>
</cp:coreProperties>
</file>